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/>
  </bookViews>
  <sheets>
    <sheet name="налог на имущ" sheetId="1" r:id="rId1"/>
    <sheet name="страхование служащих" sheetId="2" r:id="rId2"/>
  </sheets>
  <definedNames>
    <definedName name="_xlnm.Print_Titles" localSheetId="0">'налог на имущ'!$14:$15</definedName>
    <definedName name="_xlnm.Print_Titles" localSheetId="1">'страхование служащих'!$13:$14</definedName>
    <definedName name="_xlnm.Print_Area" localSheetId="0">'налог на имущ'!$A$1:$E$31</definedName>
    <definedName name="_xlnm.Print_Area" localSheetId="1">'страхование служащих'!$A$1:$E$44</definedName>
  </definedNames>
  <calcPr calcId="144525"/>
</workbook>
</file>

<file path=xl/calcChain.xml><?xml version="1.0" encoding="utf-8"?>
<calcChain xmlns="http://schemas.openxmlformats.org/spreadsheetml/2006/main">
  <c r="E43" i="2" l="1"/>
  <c r="D42" i="2"/>
  <c r="D44" i="2" s="1"/>
  <c r="E40" i="2"/>
  <c r="D16" i="2"/>
  <c r="E39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17" i="2"/>
  <c r="E16" i="2" s="1"/>
  <c r="E30" i="1"/>
  <c r="D29" i="1"/>
  <c r="C17" i="1"/>
  <c r="D17" i="1"/>
  <c r="E17" i="1"/>
  <c r="E22" i="1"/>
  <c r="E23" i="1"/>
  <c r="E24" i="1"/>
  <c r="E25" i="1"/>
  <c r="E26" i="1"/>
  <c r="E27" i="1"/>
  <c r="E19" i="1"/>
  <c r="E20" i="1"/>
  <c r="E21" i="1"/>
  <c r="E18" i="1"/>
  <c r="C42" i="2" l="1"/>
  <c r="C16" i="2"/>
  <c r="C44" i="2" s="1"/>
  <c r="C31" i="1" l="1"/>
  <c r="C29" i="1"/>
  <c r="E42" i="2" l="1"/>
  <c r="E44" i="2" s="1"/>
  <c r="E29" i="1" l="1"/>
  <c r="E31" i="1" l="1"/>
</calcChain>
</file>

<file path=xl/sharedStrings.xml><?xml version="1.0" encoding="utf-8"?>
<sst xmlns="http://schemas.openxmlformats.org/spreadsheetml/2006/main" count="112" uniqueCount="54">
  <si>
    <t>к Решению Совета Чистопольского</t>
  </si>
  <si>
    <t>муниципального района</t>
  </si>
  <si>
    <t>"О внесении изменений в бюджет</t>
  </si>
  <si>
    <t xml:space="preserve">муниципального образования 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</si>
  <si>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</si>
  <si>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</si>
  <si>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</si>
  <si>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</si>
  <si>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</si>
  <si>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</si>
  <si>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802 0113 9900029900 800</t>
  </si>
  <si>
    <t>Муслюмкинское СП</t>
  </si>
  <si>
    <t>802 0113 9900025804 500</t>
  </si>
  <si>
    <t>Адельшинское СП</t>
  </si>
  <si>
    <t>Каргалинское СП</t>
  </si>
  <si>
    <t>"Чистопольский муниципальный район"</t>
  </si>
  <si>
    <t>Республики Татарстан на 2021 год</t>
  </si>
  <si>
    <t>и плановый период 2022-2023 годов"</t>
  </si>
  <si>
    <t>М.Толкишское СП</t>
  </si>
  <si>
    <t>Ч.Высельское СП</t>
  </si>
  <si>
    <t>Приложение №9</t>
  </si>
  <si>
    <t>Цель предоставления межбюджетных трансфертов/сумма (тыс. руб.)</t>
  </si>
  <si>
    <t>802 0113 9900025806 500</t>
  </si>
  <si>
    <t>802 0113 9900022410 200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</si>
  <si>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</si>
  <si>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</si>
  <si>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</si>
  <si>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</si>
  <si>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</si>
  <si>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</si>
  <si>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</si>
  <si>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</si>
  <si>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</si>
  <si>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</si>
  <si>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</si>
  <si>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</si>
  <si>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</si>
  <si>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</si>
  <si>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</si>
  <si>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</si>
  <si>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</si>
  <si>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</si>
  <si>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</si>
  <si>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</si>
  <si>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2021 году</t>
  </si>
  <si>
    <t>Приложение №10</t>
  </si>
  <si>
    <t>расходы на оплату налога на имущество организаций (по предидущему решению)</t>
  </si>
  <si>
    <t>расходы на оплату налога на имущество организаций (по данному решению)</t>
  </si>
  <si>
    <t>Чув.Елтанское СП</t>
  </si>
  <si>
    <t>МО г.Чистополь</t>
  </si>
  <si>
    <t>расходы на страхование муниципальных служащих (по предидущему решению)</t>
  </si>
  <si>
    <t>расходы на страхование муниципальных служащих (по данному решению)</t>
  </si>
  <si>
    <t>№ 12/1  от 29.12.2021  г.</t>
  </si>
  <si>
    <t>№ 12/1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</si>
</sst>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Border="1"/>
    <xf numFmtId="165" fontId="8" fillId="0" borderId="3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wrapText="1" shrinkToFit="1"/>
    </xf>
    <xf numFmtId="0" fontId="7" fillId="0" borderId="0" xfId="0" applyFont="1" applyFill="1" applyAlignment="1">
      <alignment horizontal="right"/>
    </xf>
    <xf numFmtId="0" fontId="9" fillId="0" borderId="1" xfId="0" applyFont="1" applyBorder="1"/>
    <xf numFmtId="4" fontId="7" fillId="0" borderId="4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49" fontId="10" fillId="0" borderId="1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165" fontId="7" fillId="0" borderId="1" xfId="0" applyNumberFormat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6" fontId="1" fillId="0" borderId="0" xfId="0" applyNumberFormat="1" applyFont="1" applyFill="1" applyAlignment="1">
      <alignment horizontal="center" wrapText="1" shrinkToFit="1"/>
    </xf>
    <xf numFmtId="0" fontId="0" fillId="0" borderId="0" xfId="0" applyAlignment="1"/>
    <xf numFmtId="0" fontId="1" fillId="0" borderId="0" xfId="0" applyFont="1" applyFill="1" applyAlignment="1">
      <alignment horizontal="center" wrapText="1" shrinkToFit="1"/>
    </xf>
    <xf numFmtId="0" fontId="7" fillId="0" borderId="6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75" zoomScaleSheetLayoutView="100" workbookViewId="0">
      <selection activeCell="D10" sqref="D10"/>
    </sheetView>
  </sheetViews>
  <sheetFormatPr defaultColWidth="8.85546875" defaultRowHeight="15.75" x14ac:dyDescent="0.25"/>
  <cols>
    <col min="1" max="1" width="26.5703125" style="3" customWidth="1"/>
    <col min="2" max="2" width="27.28515625" style="11" customWidth="1"/>
    <col min="3" max="3" width="18.7109375" style="27" customWidth="1"/>
    <col min="4" max="4" width="18.7109375" style="31" customWidth="1"/>
    <col min="5" max="5" width="20.28515625" style="11" customWidth="1"/>
    <col min="6" max="16384" width="8.85546875" style="1"/>
  </cols>
  <sheetData>
    <row r="1" spans="1:5" ht="14.45" customHeight="1" x14ac:dyDescent="0.25">
      <c r="E1" s="24" t="s">
        <v>20</v>
      </c>
    </row>
    <row r="2" spans="1:5" ht="14.45" customHeight="1" x14ac:dyDescent="0.25">
      <c r="E2" s="21" t="s">
        <v>0</v>
      </c>
    </row>
    <row r="3" spans="1:5" ht="14.45" customHeight="1" x14ac:dyDescent="0.25">
      <c r="E3" s="21" t="s">
        <v>1</v>
      </c>
    </row>
    <row r="4" spans="1:5" ht="14.45" customHeight="1" x14ac:dyDescent="0.25">
      <c r="E4" s="21" t="s">
        <v>2</v>
      </c>
    </row>
    <row r="5" spans="1:5" ht="14.45" customHeight="1" x14ac:dyDescent="0.25">
      <c r="E5" s="21" t="s">
        <v>3</v>
      </c>
    </row>
    <row r="6" spans="1:5" ht="14.45" customHeight="1" x14ac:dyDescent="0.25">
      <c r="E6" s="21" t="s">
        <v>15</v>
      </c>
    </row>
    <row r="7" spans="1:5" ht="14.45" customHeight="1" x14ac:dyDescent="0.25">
      <c r="E7" s="21" t="s">
        <v>16</v>
      </c>
    </row>
    <row r="8" spans="1:5" ht="14.45" customHeight="1" x14ac:dyDescent="0.25">
      <c r="E8" s="21" t="s">
        <v>17</v>
      </c>
    </row>
    <row r="9" spans="1:5" ht="14.45" customHeight="1" x14ac:dyDescent="0.25">
      <c r="D9" s="35" t="s">
        <v>53</v>
      </c>
      <c r="E9" s="36"/>
    </row>
    <row r="10" spans="1:5" x14ac:dyDescent="0.25">
      <c r="E10" s="20"/>
    </row>
    <row r="11" spans="1:5" ht="69" customHeight="1" x14ac:dyDescent="0.25">
      <c r="A11" s="37" t="s">
        <v>44</v>
      </c>
      <c r="B11" s="37"/>
      <c r="C11" s="37"/>
      <c r="D11" s="37"/>
      <c r="E11" s="37"/>
    </row>
    <row r="12" spans="1:5" ht="17.45" customHeight="1" x14ac:dyDescent="0.3">
      <c r="A12" s="37"/>
      <c r="B12" s="37"/>
      <c r="C12" s="37"/>
      <c r="D12" s="37"/>
      <c r="E12" s="37"/>
    </row>
    <row r="14" spans="1:5" s="2" customFormat="1" ht="27" customHeight="1" x14ac:dyDescent="0.25">
      <c r="A14" s="40" t="s">
        <v>8</v>
      </c>
      <c r="B14" s="40" t="s">
        <v>6</v>
      </c>
      <c r="C14" s="43" t="s">
        <v>21</v>
      </c>
      <c r="D14" s="44"/>
      <c r="E14" s="44"/>
    </row>
    <row r="15" spans="1:5" s="2" customFormat="1" ht="64.150000000000006" customHeight="1" x14ac:dyDescent="0.25">
      <c r="A15" s="41"/>
      <c r="B15" s="42"/>
      <c r="C15" s="12" t="s">
        <v>46</v>
      </c>
      <c r="D15" s="12" t="s">
        <v>47</v>
      </c>
      <c r="E15" s="12" t="s">
        <v>9</v>
      </c>
    </row>
    <row r="16" spans="1:5" s="2" customFormat="1" ht="21.6" customHeight="1" x14ac:dyDescent="0.25">
      <c r="A16" s="8" t="s">
        <v>4</v>
      </c>
      <c r="B16" s="6"/>
      <c r="C16" s="6"/>
      <c r="D16" s="6"/>
      <c r="E16" s="6"/>
    </row>
    <row r="17" spans="1:5" s="2" customFormat="1" ht="44.45" customHeight="1" x14ac:dyDescent="0.25">
      <c r="A17" s="38" t="s">
        <v>5</v>
      </c>
      <c r="B17" s="39"/>
      <c r="C17" s="15">
        <f>SUM(C18:C27)</f>
        <v>15.900000000000002</v>
      </c>
      <c r="D17" s="15">
        <f>SUM(D18:D27)</f>
        <v>334.70000000000005</v>
      </c>
      <c r="E17" s="15">
        <f>SUM(E18:E27)</f>
        <v>350.6</v>
      </c>
    </row>
    <row r="18" spans="1:5" s="2" customFormat="1" ht="16.149999999999999" customHeight="1" x14ac:dyDescent="0.25">
      <c r="A18" s="14" t="s">
        <v>13</v>
      </c>
      <c r="B18" s="17" t="s">
        <v>12</v>
      </c>
      <c r="C18" s="18">
        <v>2.8</v>
      </c>
      <c r="D18" s="18">
        <v>23.9</v>
      </c>
      <c r="E18" s="18">
        <f>C18+D18</f>
        <v>26.7</v>
      </c>
    </row>
    <row r="19" spans="1:5" s="2" customFormat="1" ht="16.149999999999999" customHeight="1" x14ac:dyDescent="0.25">
      <c r="A19" s="14" t="s">
        <v>25</v>
      </c>
      <c r="B19" s="17" t="s">
        <v>12</v>
      </c>
      <c r="C19" s="18"/>
      <c r="D19" s="18">
        <v>78</v>
      </c>
      <c r="E19" s="18">
        <f t="shared" ref="E19:E20" si="0">C19+D19</f>
        <v>78</v>
      </c>
    </row>
    <row r="20" spans="1:5" s="2" customFormat="1" ht="16.149999999999999" customHeight="1" x14ac:dyDescent="0.25">
      <c r="A20" s="14" t="s">
        <v>28</v>
      </c>
      <c r="B20" s="17" t="s">
        <v>12</v>
      </c>
      <c r="C20" s="18"/>
      <c r="D20" s="18">
        <v>0.5</v>
      </c>
      <c r="E20" s="18">
        <f t="shared" si="0"/>
        <v>0.5</v>
      </c>
    </row>
    <row r="21" spans="1:5" s="2" customFormat="1" ht="16.149999999999999" customHeight="1" x14ac:dyDescent="0.25">
      <c r="A21" s="14" t="s">
        <v>14</v>
      </c>
      <c r="B21" s="17" t="s">
        <v>12</v>
      </c>
      <c r="C21" s="18">
        <v>3.5</v>
      </c>
      <c r="D21" s="18">
        <v>61.2</v>
      </c>
      <c r="E21" s="18">
        <f t="shared" ref="E21:E27" si="1">C21+D21</f>
        <v>64.7</v>
      </c>
    </row>
    <row r="22" spans="1:5" s="2" customFormat="1" ht="16.149999999999999" customHeight="1" x14ac:dyDescent="0.25">
      <c r="A22" s="14" t="s">
        <v>31</v>
      </c>
      <c r="B22" s="17" t="s">
        <v>12</v>
      </c>
      <c r="C22" s="18"/>
      <c r="D22" s="18">
        <v>46.6</v>
      </c>
      <c r="E22" s="18">
        <f t="shared" si="1"/>
        <v>46.6</v>
      </c>
    </row>
    <row r="23" spans="1:5" s="2" customFormat="1" ht="16.149999999999999" customHeight="1" x14ac:dyDescent="0.25">
      <c r="A23" s="14" t="s">
        <v>11</v>
      </c>
      <c r="B23" s="17" t="s">
        <v>12</v>
      </c>
      <c r="C23" s="18">
        <v>4.5</v>
      </c>
      <c r="D23" s="18"/>
      <c r="E23" s="18">
        <f t="shared" si="1"/>
        <v>4.5</v>
      </c>
    </row>
    <row r="24" spans="1:5" s="2" customFormat="1" ht="16.149999999999999" customHeight="1" x14ac:dyDescent="0.25">
      <c r="A24" s="22" t="s">
        <v>18</v>
      </c>
      <c r="B24" s="17" t="s">
        <v>12</v>
      </c>
      <c r="C24" s="32">
        <v>0.4</v>
      </c>
      <c r="D24" s="32">
        <v>28.2</v>
      </c>
      <c r="E24" s="33">
        <f t="shared" si="1"/>
        <v>28.599999999999998</v>
      </c>
    </row>
    <row r="25" spans="1:5" s="2" customFormat="1" ht="16.149999999999999" customHeight="1" x14ac:dyDescent="0.25">
      <c r="A25" s="22" t="s">
        <v>33</v>
      </c>
      <c r="B25" s="17" t="s">
        <v>12</v>
      </c>
      <c r="C25" s="32"/>
      <c r="D25" s="32">
        <v>0.6</v>
      </c>
      <c r="E25" s="33">
        <f t="shared" si="1"/>
        <v>0.6</v>
      </c>
    </row>
    <row r="26" spans="1:5" s="2" customFormat="1" ht="16.149999999999999" customHeight="1" x14ac:dyDescent="0.25">
      <c r="A26" s="22" t="s">
        <v>19</v>
      </c>
      <c r="B26" s="17" t="s">
        <v>12</v>
      </c>
      <c r="C26" s="33">
        <v>4.7</v>
      </c>
      <c r="D26" s="33">
        <v>91.6</v>
      </c>
      <c r="E26" s="33">
        <f t="shared" si="1"/>
        <v>96.3</v>
      </c>
    </row>
    <row r="27" spans="1:5" s="2" customFormat="1" ht="16.149999999999999" customHeight="1" x14ac:dyDescent="0.25">
      <c r="A27" s="22" t="s">
        <v>48</v>
      </c>
      <c r="B27" s="17" t="s">
        <v>12</v>
      </c>
      <c r="C27" s="33"/>
      <c r="D27" s="33">
        <v>4.0999999999999996</v>
      </c>
      <c r="E27" s="33">
        <f t="shared" si="1"/>
        <v>4.0999999999999996</v>
      </c>
    </row>
    <row r="28" spans="1:5" s="5" customFormat="1" ht="24" customHeight="1" x14ac:dyDescent="0.25">
      <c r="A28" s="8" t="s">
        <v>7</v>
      </c>
      <c r="B28" s="6"/>
      <c r="C28" s="6"/>
      <c r="D28" s="6"/>
      <c r="E28" s="6"/>
    </row>
    <row r="29" spans="1:5" s="5" customFormat="1" ht="43.15" customHeight="1" x14ac:dyDescent="0.25">
      <c r="A29" s="38" t="s">
        <v>5</v>
      </c>
      <c r="B29" s="39"/>
      <c r="C29" s="10">
        <f>SUM(C30:C30)</f>
        <v>-15.9</v>
      </c>
      <c r="D29" s="10">
        <f>SUM(D30:D30)</f>
        <v>-334.7</v>
      </c>
      <c r="E29" s="10">
        <f>SUM(E30:E30)</f>
        <v>-350.59999999999997</v>
      </c>
    </row>
    <row r="30" spans="1:5" s="19" customFormat="1" ht="20.45" customHeight="1" x14ac:dyDescent="0.25">
      <c r="A30" s="16"/>
      <c r="B30" s="17" t="s">
        <v>10</v>
      </c>
      <c r="C30" s="18">
        <v>-15.9</v>
      </c>
      <c r="D30" s="18">
        <v>-334.7</v>
      </c>
      <c r="E30" s="18">
        <f>C30+D30</f>
        <v>-350.59999999999997</v>
      </c>
    </row>
    <row r="31" spans="1:5" s="4" customFormat="1" ht="19.149999999999999" customHeight="1" x14ac:dyDescent="0.25">
      <c r="A31" s="7" t="s">
        <v>9</v>
      </c>
      <c r="B31" s="7"/>
      <c r="C31" s="9">
        <f>C17+C29</f>
        <v>0</v>
      </c>
      <c r="D31" s="9"/>
      <c r="E31" s="9">
        <f>E17+E29</f>
        <v>0</v>
      </c>
    </row>
  </sheetData>
  <mergeCells count="8">
    <mergeCell ref="D9:E9"/>
    <mergeCell ref="A11:E11"/>
    <mergeCell ref="A29:B29"/>
    <mergeCell ref="A17:B17"/>
    <mergeCell ref="A14:A15"/>
    <mergeCell ref="A12:E12"/>
    <mergeCell ref="B14:B15"/>
    <mergeCell ref="C14:E14"/>
  </mergeCells>
  <pageMargins left="0.59055118110236227" right="0.39370078740157483" top="0.59055118110236227" bottom="0.3937007874015748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view="pageBreakPreview" zoomScaleNormal="75" zoomScaleSheetLayoutView="100" workbookViewId="0">
      <selection activeCell="C9" sqref="C9:E9"/>
    </sheetView>
  </sheetViews>
  <sheetFormatPr defaultColWidth="8.85546875" defaultRowHeight="15.75" x14ac:dyDescent="0.25"/>
  <cols>
    <col min="1" max="1" width="30.28515625" style="25" customWidth="1"/>
    <col min="2" max="2" width="27.28515625" style="25" customWidth="1"/>
    <col min="3" max="3" width="20.5703125" style="25" customWidth="1"/>
    <col min="4" max="4" width="17.85546875" style="31" customWidth="1"/>
    <col min="5" max="5" width="10.7109375" style="25" customWidth="1"/>
    <col min="6" max="6" width="2.28515625" style="1" customWidth="1"/>
    <col min="7" max="16384" width="8.85546875" style="1"/>
  </cols>
  <sheetData>
    <row r="1" spans="1:6" ht="14.45" customHeight="1" x14ac:dyDescent="0.25">
      <c r="E1" s="24" t="s">
        <v>45</v>
      </c>
    </row>
    <row r="2" spans="1:6" ht="14.45" customHeight="1" x14ac:dyDescent="0.25">
      <c r="E2" s="21" t="s">
        <v>0</v>
      </c>
    </row>
    <row r="3" spans="1:6" ht="14.45" customHeight="1" x14ac:dyDescent="0.25">
      <c r="E3" s="21" t="s">
        <v>1</v>
      </c>
    </row>
    <row r="4" spans="1:6" ht="14.45" customHeight="1" x14ac:dyDescent="0.25">
      <c r="E4" s="21" t="s">
        <v>2</v>
      </c>
    </row>
    <row r="5" spans="1:6" ht="14.45" customHeight="1" x14ac:dyDescent="0.25">
      <c r="E5" s="21" t="s">
        <v>3</v>
      </c>
    </row>
    <row r="6" spans="1:6" ht="14.45" customHeight="1" x14ac:dyDescent="0.25">
      <c r="E6" s="21" t="s">
        <v>15</v>
      </c>
    </row>
    <row r="7" spans="1:6" ht="14.45" customHeight="1" x14ac:dyDescent="0.25">
      <c r="E7" s="21" t="s">
        <v>16</v>
      </c>
    </row>
    <row r="8" spans="1:6" ht="14.45" customHeight="1" x14ac:dyDescent="0.25">
      <c r="E8" s="21" t="s">
        <v>17</v>
      </c>
    </row>
    <row r="9" spans="1:6" ht="14.45" customHeight="1" x14ac:dyDescent="0.25">
      <c r="C9" s="45" t="s">
        <v>52</v>
      </c>
      <c r="D9" s="36"/>
      <c r="E9" s="36"/>
    </row>
    <row r="10" spans="1:6" x14ac:dyDescent="0.25">
      <c r="E10" s="20"/>
    </row>
    <row r="11" spans="1:6" ht="57" customHeight="1" x14ac:dyDescent="0.25">
      <c r="A11" s="37" t="s">
        <v>44</v>
      </c>
      <c r="B11" s="37"/>
      <c r="C11" s="37"/>
      <c r="D11" s="37"/>
      <c r="E11" s="37"/>
    </row>
    <row r="13" spans="1:6" s="2" customFormat="1" ht="27" customHeight="1" x14ac:dyDescent="0.25">
      <c r="A13" s="40" t="s">
        <v>8</v>
      </c>
      <c r="B13" s="40" t="s">
        <v>6</v>
      </c>
      <c r="C13" s="43" t="s">
        <v>21</v>
      </c>
      <c r="D13" s="44"/>
      <c r="E13" s="46"/>
      <c r="F13" s="13"/>
    </row>
    <row r="14" spans="1:6" s="2" customFormat="1" ht="86.45" customHeight="1" x14ac:dyDescent="0.25">
      <c r="A14" s="41"/>
      <c r="B14" s="42"/>
      <c r="C14" s="26" t="s">
        <v>50</v>
      </c>
      <c r="D14" s="26" t="s">
        <v>51</v>
      </c>
      <c r="E14" s="12" t="s">
        <v>9</v>
      </c>
    </row>
    <row r="15" spans="1:6" s="2" customFormat="1" ht="21.6" customHeight="1" x14ac:dyDescent="0.25">
      <c r="A15" s="8" t="s">
        <v>4</v>
      </c>
      <c r="B15" s="6"/>
      <c r="C15" s="6"/>
      <c r="D15" s="6"/>
      <c r="E15" s="6"/>
    </row>
    <row r="16" spans="1:6" s="2" customFormat="1" ht="44.45" customHeight="1" x14ac:dyDescent="0.25">
      <c r="A16" s="38" t="s">
        <v>5</v>
      </c>
      <c r="B16" s="39"/>
      <c r="C16" s="15">
        <f>SUM(C17:C39)</f>
        <v>17.3</v>
      </c>
      <c r="D16" s="15">
        <f>SUM(D17:D40)</f>
        <v>14.8</v>
      </c>
      <c r="E16" s="15">
        <f>SUM(E17:E40)</f>
        <v>32.1</v>
      </c>
    </row>
    <row r="17" spans="1:5" s="2" customFormat="1" ht="16.149999999999999" customHeight="1" x14ac:dyDescent="0.25">
      <c r="A17" s="28" t="s">
        <v>13</v>
      </c>
      <c r="B17" s="17" t="s">
        <v>22</v>
      </c>
      <c r="C17" s="29">
        <v>0.75</v>
      </c>
      <c r="D17" s="29"/>
      <c r="E17" s="23">
        <f>C17+D17</f>
        <v>0.75</v>
      </c>
    </row>
    <row r="18" spans="1:5" s="2" customFormat="1" ht="16.149999999999999" customHeight="1" x14ac:dyDescent="0.25">
      <c r="A18" s="28" t="s">
        <v>24</v>
      </c>
      <c r="B18" s="17" t="s">
        <v>22</v>
      </c>
      <c r="C18" s="29">
        <v>0.75</v>
      </c>
      <c r="D18" s="29"/>
      <c r="E18" s="23">
        <f t="shared" ref="E18:E40" si="0">C18+D18</f>
        <v>0.75</v>
      </c>
    </row>
    <row r="19" spans="1:5" s="2" customFormat="1" ht="16.149999999999999" customHeight="1" x14ac:dyDescent="0.25">
      <c r="A19" s="28" t="s">
        <v>25</v>
      </c>
      <c r="B19" s="17" t="s">
        <v>22</v>
      </c>
      <c r="C19" s="29">
        <v>0.75</v>
      </c>
      <c r="D19" s="29"/>
      <c r="E19" s="23">
        <f t="shared" si="0"/>
        <v>0.75</v>
      </c>
    </row>
    <row r="20" spans="1:5" s="2" customFormat="1" ht="16.149999999999999" customHeight="1" x14ac:dyDescent="0.25">
      <c r="A20" s="28" t="s">
        <v>26</v>
      </c>
      <c r="B20" s="17" t="s">
        <v>22</v>
      </c>
      <c r="C20" s="29">
        <v>0.75</v>
      </c>
      <c r="D20" s="29"/>
      <c r="E20" s="23">
        <f t="shared" si="0"/>
        <v>0.75</v>
      </c>
    </row>
    <row r="21" spans="1:5" s="2" customFormat="1" ht="16.149999999999999" customHeight="1" x14ac:dyDescent="0.25">
      <c r="A21" s="28" t="s">
        <v>27</v>
      </c>
      <c r="B21" s="17" t="s">
        <v>22</v>
      </c>
      <c r="C21" s="29">
        <v>0.75</v>
      </c>
      <c r="D21" s="29"/>
      <c r="E21" s="23">
        <f t="shared" si="0"/>
        <v>0.75</v>
      </c>
    </row>
    <row r="22" spans="1:5" s="2" customFormat="1" ht="16.149999999999999" customHeight="1" x14ac:dyDescent="0.25">
      <c r="A22" s="28" t="s">
        <v>28</v>
      </c>
      <c r="B22" s="17" t="s">
        <v>22</v>
      </c>
      <c r="C22" s="29">
        <v>0.75</v>
      </c>
      <c r="D22" s="29"/>
      <c r="E22" s="23">
        <f t="shared" si="0"/>
        <v>0.75</v>
      </c>
    </row>
    <row r="23" spans="1:5" s="2" customFormat="1" ht="16.149999999999999" customHeight="1" x14ac:dyDescent="0.25">
      <c r="A23" s="28" t="s">
        <v>29</v>
      </c>
      <c r="B23" s="17" t="s">
        <v>22</v>
      </c>
      <c r="C23" s="29">
        <v>0.83</v>
      </c>
      <c r="D23" s="29"/>
      <c r="E23" s="23">
        <f t="shared" si="0"/>
        <v>0.83</v>
      </c>
    </row>
    <row r="24" spans="1:5" s="2" customFormat="1" ht="16.149999999999999" customHeight="1" x14ac:dyDescent="0.25">
      <c r="A24" s="28" t="s">
        <v>30</v>
      </c>
      <c r="B24" s="17" t="s">
        <v>22</v>
      </c>
      <c r="C24" s="29">
        <v>0.72</v>
      </c>
      <c r="D24" s="29"/>
      <c r="E24" s="23">
        <f t="shared" si="0"/>
        <v>0.72</v>
      </c>
    </row>
    <row r="25" spans="1:5" s="2" customFormat="1" ht="16.149999999999999" customHeight="1" x14ac:dyDescent="0.25">
      <c r="A25" s="28" t="s">
        <v>31</v>
      </c>
      <c r="B25" s="17" t="s">
        <v>22</v>
      </c>
      <c r="C25" s="29">
        <v>0.75</v>
      </c>
      <c r="D25" s="29"/>
      <c r="E25" s="23">
        <f t="shared" si="0"/>
        <v>0.75</v>
      </c>
    </row>
    <row r="26" spans="1:5" s="2" customFormat="1" ht="16.149999999999999" customHeight="1" x14ac:dyDescent="0.25">
      <c r="A26" s="28" t="s">
        <v>18</v>
      </c>
      <c r="B26" s="17" t="s">
        <v>22</v>
      </c>
      <c r="C26" s="29">
        <v>0.75</v>
      </c>
      <c r="D26" s="29"/>
      <c r="E26" s="23">
        <f t="shared" si="0"/>
        <v>0.75</v>
      </c>
    </row>
    <row r="27" spans="1:5" s="2" customFormat="1" ht="16.149999999999999" customHeight="1" x14ac:dyDescent="0.25">
      <c r="A27" s="28" t="s">
        <v>11</v>
      </c>
      <c r="B27" s="17" t="s">
        <v>22</v>
      </c>
      <c r="C27" s="29">
        <v>0.75</v>
      </c>
      <c r="D27" s="29"/>
      <c r="E27" s="23">
        <f t="shared" si="0"/>
        <v>0.75</v>
      </c>
    </row>
    <row r="28" spans="1:5" s="2" customFormat="1" ht="16.149999999999999" customHeight="1" x14ac:dyDescent="0.25">
      <c r="A28" s="28" t="s">
        <v>32</v>
      </c>
      <c r="B28" s="17" t="s">
        <v>22</v>
      </c>
      <c r="C28" s="29">
        <v>0.75</v>
      </c>
      <c r="D28" s="29"/>
      <c r="E28" s="23">
        <f t="shared" si="0"/>
        <v>0.75</v>
      </c>
    </row>
    <row r="29" spans="1:5" s="2" customFormat="1" ht="16.149999999999999" customHeight="1" x14ac:dyDescent="0.25">
      <c r="A29" s="28" t="s">
        <v>33</v>
      </c>
      <c r="B29" s="17" t="s">
        <v>22</v>
      </c>
      <c r="C29" s="29">
        <v>0.75</v>
      </c>
      <c r="D29" s="29"/>
      <c r="E29" s="23">
        <f t="shared" si="0"/>
        <v>0.75</v>
      </c>
    </row>
    <row r="30" spans="1:5" s="2" customFormat="1" ht="16.149999999999999" customHeight="1" x14ac:dyDescent="0.25">
      <c r="A30" s="28" t="s">
        <v>34</v>
      </c>
      <c r="B30" s="17" t="s">
        <v>22</v>
      </c>
      <c r="C30" s="29">
        <v>0.75</v>
      </c>
      <c r="D30" s="29"/>
      <c r="E30" s="23">
        <f t="shared" si="0"/>
        <v>0.75</v>
      </c>
    </row>
    <row r="31" spans="1:5" s="2" customFormat="1" ht="16.149999999999999" customHeight="1" x14ac:dyDescent="0.25">
      <c r="A31" s="28" t="s">
        <v>35</v>
      </c>
      <c r="B31" s="17" t="s">
        <v>22</v>
      </c>
      <c r="C31" s="29">
        <v>0.75</v>
      </c>
      <c r="D31" s="29"/>
      <c r="E31" s="23">
        <f t="shared" si="0"/>
        <v>0.75</v>
      </c>
    </row>
    <row r="32" spans="1:5" s="2" customFormat="1" ht="16.149999999999999" customHeight="1" x14ac:dyDescent="0.25">
      <c r="A32" s="28" t="s">
        <v>36</v>
      </c>
      <c r="B32" s="17" t="s">
        <v>22</v>
      </c>
      <c r="C32" s="29">
        <v>0.75</v>
      </c>
      <c r="D32" s="29"/>
      <c r="E32" s="23">
        <f t="shared" si="0"/>
        <v>0.75</v>
      </c>
    </row>
    <row r="33" spans="1:5" s="2" customFormat="1" ht="16.149999999999999" customHeight="1" x14ac:dyDescent="0.25">
      <c r="A33" s="28" t="s">
        <v>37</v>
      </c>
      <c r="B33" s="17" t="s">
        <v>22</v>
      </c>
      <c r="C33" s="29">
        <v>0.75</v>
      </c>
      <c r="D33" s="29"/>
      <c r="E33" s="23">
        <f t="shared" si="0"/>
        <v>0.75</v>
      </c>
    </row>
    <row r="34" spans="1:5" s="2" customFormat="1" ht="16.149999999999999" customHeight="1" x14ac:dyDescent="0.25">
      <c r="A34" s="28" t="s">
        <v>38</v>
      </c>
      <c r="B34" s="17" t="s">
        <v>22</v>
      </c>
      <c r="C34" s="29">
        <v>0.75</v>
      </c>
      <c r="D34" s="29"/>
      <c r="E34" s="23">
        <f t="shared" si="0"/>
        <v>0.75</v>
      </c>
    </row>
    <row r="35" spans="1:5" s="2" customFormat="1" ht="16.149999999999999" customHeight="1" x14ac:dyDescent="0.25">
      <c r="A35" s="28" t="s">
        <v>39</v>
      </c>
      <c r="B35" s="17" t="s">
        <v>22</v>
      </c>
      <c r="C35" s="29">
        <v>0.72</v>
      </c>
      <c r="D35" s="29"/>
      <c r="E35" s="23">
        <f t="shared" si="0"/>
        <v>0.72</v>
      </c>
    </row>
    <row r="36" spans="1:5" s="2" customFormat="1" ht="16.149999999999999" customHeight="1" x14ac:dyDescent="0.25">
      <c r="A36" s="28" t="s">
        <v>40</v>
      </c>
      <c r="B36" s="17" t="s">
        <v>22</v>
      </c>
      <c r="C36" s="29">
        <v>0.75</v>
      </c>
      <c r="D36" s="29"/>
      <c r="E36" s="23">
        <f t="shared" si="0"/>
        <v>0.75</v>
      </c>
    </row>
    <row r="37" spans="1:5" s="2" customFormat="1" ht="16.149999999999999" customHeight="1" x14ac:dyDescent="0.25">
      <c r="A37" s="28" t="s">
        <v>41</v>
      </c>
      <c r="B37" s="17" t="s">
        <v>22</v>
      </c>
      <c r="C37" s="29">
        <v>0.8</v>
      </c>
      <c r="D37" s="29"/>
      <c r="E37" s="23">
        <f t="shared" si="0"/>
        <v>0.8</v>
      </c>
    </row>
    <row r="38" spans="1:5" s="2" customFormat="1" ht="16.149999999999999" customHeight="1" x14ac:dyDescent="0.25">
      <c r="A38" s="28" t="s">
        <v>42</v>
      </c>
      <c r="B38" s="17" t="s">
        <v>22</v>
      </c>
      <c r="C38" s="29">
        <v>0.75</v>
      </c>
      <c r="D38" s="29"/>
      <c r="E38" s="23">
        <f t="shared" si="0"/>
        <v>0.75</v>
      </c>
    </row>
    <row r="39" spans="1:5" s="2" customFormat="1" ht="16.149999999999999" customHeight="1" x14ac:dyDescent="0.25">
      <c r="A39" s="28" t="s">
        <v>43</v>
      </c>
      <c r="B39" s="17" t="s">
        <v>22</v>
      </c>
      <c r="C39" s="34">
        <v>0.73</v>
      </c>
      <c r="D39" s="34"/>
      <c r="E39" s="32">
        <f t="shared" si="0"/>
        <v>0.73</v>
      </c>
    </row>
    <row r="40" spans="1:5" s="2" customFormat="1" ht="16.149999999999999" customHeight="1" x14ac:dyDescent="0.25">
      <c r="A40" s="28" t="s">
        <v>49</v>
      </c>
      <c r="B40" s="17" t="s">
        <v>22</v>
      </c>
      <c r="C40" s="34"/>
      <c r="D40" s="34">
        <v>14.8</v>
      </c>
      <c r="E40" s="32">
        <f t="shared" si="0"/>
        <v>14.8</v>
      </c>
    </row>
    <row r="41" spans="1:5" s="5" customFormat="1" ht="24" customHeight="1" x14ac:dyDescent="0.25">
      <c r="A41" s="8" t="s">
        <v>7</v>
      </c>
      <c r="B41" s="6"/>
      <c r="C41" s="6"/>
      <c r="D41" s="6"/>
      <c r="E41" s="6"/>
    </row>
    <row r="42" spans="1:5" s="5" customFormat="1" ht="43.15" customHeight="1" x14ac:dyDescent="0.25">
      <c r="A42" s="38" t="s">
        <v>5</v>
      </c>
      <c r="B42" s="39"/>
      <c r="C42" s="10">
        <f>SUM(C43:C43)</f>
        <v>-17.3</v>
      </c>
      <c r="D42" s="10">
        <f>SUM(D43:D43)</f>
        <v>-14.8</v>
      </c>
      <c r="E42" s="10">
        <f>SUM(E43:E43)</f>
        <v>-32.1</v>
      </c>
    </row>
    <row r="43" spans="1:5" s="19" customFormat="1" ht="20.45" customHeight="1" x14ac:dyDescent="0.25">
      <c r="A43" s="16"/>
      <c r="B43" s="17" t="s">
        <v>23</v>
      </c>
      <c r="C43" s="30">
        <v>-17.3</v>
      </c>
      <c r="D43" s="30">
        <v>-14.8</v>
      </c>
      <c r="E43" s="18">
        <f>C43+D43</f>
        <v>-32.1</v>
      </c>
    </row>
    <row r="44" spans="1:5" s="4" customFormat="1" ht="19.149999999999999" customHeight="1" x14ac:dyDescent="0.25">
      <c r="A44" s="7" t="s">
        <v>9</v>
      </c>
      <c r="B44" s="7"/>
      <c r="C44" s="9">
        <f>C16+C42</f>
        <v>0</v>
      </c>
      <c r="D44" s="9">
        <f>D16+D42</f>
        <v>0</v>
      </c>
      <c r="E44" s="9">
        <f>E16+E42</f>
        <v>0</v>
      </c>
    </row>
  </sheetData>
  <mergeCells count="7">
    <mergeCell ref="C9:E9"/>
    <mergeCell ref="A42:B42"/>
    <mergeCell ref="C13:E13"/>
    <mergeCell ref="A11:E11"/>
    <mergeCell ref="A13:A14"/>
    <mergeCell ref="B13:B14"/>
    <mergeCell ref="A16:B16"/>
  </mergeCells>
  <pageMargins left="0.59055118110236227" right="0.39370078740157483" top="0.59055118110236227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налог на имущ</vt:lpstr>
      <vt:lpstr>страхование служащих</vt:lpstr>
      <vt:lpstr>'налог на имущ'!Заголовки_для_печати</vt:lpstr>
      <vt:lpstr>'страхование служащих'!Заголовки_для_печати</vt:lpstr>
      <vt:lpstr>'налог на имущ'!Область_печати</vt:lpstr>
      <vt:lpstr>'страхование служащих'!Область_печати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2022-01-11T13:24:17Z</cp:lastPrinted>
  <dcterms:created xsi:type="dcterms:W3CDTF">2017-04-24T09:59:11Z</dcterms:created>
  <dcterms:modified xsi:type="dcterms:W3CDTF">2022-01-11T13:24:23Z</dcterms:modified>
</cp:coreProperties>
</file>